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со старого компьютера 03.02.22\Мои документы Шалудкина Е.Н\СЕССИИ 6 созыва 2020-2025 гг\14 сессия от 28.04.2022\3. Р № 14-108 от 28.04.2022 Изменения в Р. № 12-90 от 22.12.2021\"/>
    </mc:Choice>
  </mc:AlternateContent>
  <xr:revisionPtr revIDLastSave="0" documentId="13_ncr:1_{C5C04D28-4ECB-448C-8089-FD672CAC62E2}" xr6:coauthVersionLast="45" xr6:coauthVersionMax="45" xr10:uidLastSave="{00000000-0000-0000-0000-000000000000}"/>
  <bookViews>
    <workbookView xWindow="780" yWindow="780" windowWidth="14745" windowHeight="14145" xr2:uid="{00000000-000D-0000-FFFF-FFFF00000000}"/>
  </bookViews>
  <sheets>
    <sheet name="Приложение_источники" sheetId="1" r:id="rId1"/>
  </sheets>
  <definedNames>
    <definedName name="_xlnm.Print_Titles" localSheetId="0">Приложение_источники!$12:$14</definedName>
    <definedName name="_xlnm.Print_Area" localSheetId="0">Приложение_источники!$A$1:$F$23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2" i="1" l="1"/>
  <c r="D21" i="1" s="1"/>
  <c r="D20" i="1" s="1"/>
  <c r="F22" i="1"/>
  <c r="F21" i="1" s="1"/>
  <c r="F20" i="1" s="1"/>
  <c r="E22" i="1"/>
  <c r="E21" i="1" s="1"/>
  <c r="E20" i="1" s="1"/>
  <c r="F18" i="1"/>
  <c r="F17" i="1" s="1"/>
  <c r="F16" i="1" s="1"/>
  <c r="E18" i="1"/>
  <c r="E17" i="1" s="1"/>
  <c r="E16" i="1" s="1"/>
  <c r="D18" i="1"/>
  <c r="D17" i="1" s="1"/>
  <c r="D16" i="1" s="1"/>
  <c r="E15" i="1" l="1"/>
  <c r="F15" i="1"/>
  <c r="D15" i="1"/>
</calcChain>
</file>

<file path=xl/sharedStrings.xml><?xml version="1.0" encoding="utf-8"?>
<sst xmlns="http://schemas.openxmlformats.org/spreadsheetml/2006/main" count="49" uniqueCount="41">
  <si>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</si>
  <si>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</si>
  <si>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</si>
  <si>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</si>
  <si>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</si>
  <si>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</si>
  <si>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1</t>
  </si>
  <si>
    <t>2</t>
  </si>
  <si>
    <t>№ строки</t>
  </si>
  <si>
    <t>Увеличение прочих остатков денежных средств бюджетов</t>
  </si>
  <si>
    <t>3</t>
  </si>
  <si>
    <t>4</t>
  </si>
  <si>
    <t>5</t>
  </si>
  <si>
    <t>6</t>
  </si>
  <si>
    <t>7</t>
  </si>
  <si>
    <t>8</t>
  </si>
  <si>
    <t>9</t>
  </si>
  <si>
    <t>Сумма</t>
  </si>
  <si>
    <t>Приложение 1</t>
  </si>
  <si>
    <t>(тыс. рублей)</t>
  </si>
  <si>
    <t>Изменение остатков средств на счетах по учету средств бюджетов</t>
  </si>
  <si>
    <t>Увеличение прочих остатков денежных средств бюджетов  поселений</t>
  </si>
  <si>
    <t>Уменьшение прочих остатков денежных средств бюджетов поселений</t>
  </si>
  <si>
    <t>115 01 05 00 00 00 0000 000</t>
  </si>
  <si>
    <t>115 01 05 00 00 00 0000 500</t>
  </si>
  <si>
    <t>115 01 05 02 00 00 0000 500</t>
  </si>
  <si>
    <t>115 01 05 02 01 00 0000 510</t>
  </si>
  <si>
    <t>115 01 05 02 01 10 0000 510</t>
  </si>
  <si>
    <t>115 01 05 00 00 00 0000 600</t>
  </si>
  <si>
    <t>115 01 05 02 00 00 0000 600</t>
  </si>
  <si>
    <t>115 01 05 02 01 00 0000 610</t>
  </si>
  <si>
    <t>115 01 05 02 01 10 0000 610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</si>
  <si>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</si>
  <si>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к Решению Юрьевского</t>
  </si>
  <si>
    <t>сельского Совета депутатов</t>
  </si>
  <si>
    <t>2022 год</t>
  </si>
  <si>
    <t>2023 год</t>
  </si>
  <si>
    <t>Источники внутреннего финансирования дефицита  бюджета сельсовета на 2022 год и плановый период 2023-2024 годов</t>
  </si>
  <si>
    <t>2024 год</t>
  </si>
  <si>
    <t>от 22.12.2021 № 12-90</t>
  </si>
  <si>
    <t xml:space="preserve">от 28.04.2022 № 14-108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</si>
</sst>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3" fillId="0" borderId="0"/>
  </cellStyleXfs>
  <cellXfs count="38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 shrinkToFit="1"/>
    </xf>
    <xf numFmtId="49" fontId="2" fillId="0" borderId="0" xfId="0" applyNumberFormat="1" applyFont="1" applyFill="1"/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/>
    <xf numFmtId="0" fontId="4" fillId="0" borderId="0" xfId="0" applyFont="1" applyFill="1" applyBorder="1" applyAlignment="1">
      <alignment horizontal="left" wrapText="1" indent="2"/>
    </xf>
    <xf numFmtId="164" fontId="1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 vertical="top" wrapText="1" shrinkToFit="1"/>
    </xf>
    <xf numFmtId="49" fontId="6" fillId="0" borderId="0" xfId="0" applyNumberFormat="1" applyFont="1" applyFill="1" applyBorder="1" applyAlignment="1">
      <alignment horizontal="center" wrapText="1" shrinkToFit="1"/>
    </xf>
    <xf numFmtId="49" fontId="5" fillId="0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top" wrapText="1" shrinkToFit="1"/>
    </xf>
    <xf numFmtId="49" fontId="5" fillId="0" borderId="1" xfId="0" applyNumberFormat="1" applyFont="1" applyFill="1" applyBorder="1" applyAlignment="1">
      <alignment horizontal="center" wrapText="1" shrinkToFi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vertical="top"/>
    </xf>
    <xf numFmtId="4" fontId="5" fillId="2" borderId="1" xfId="0" applyNumberFormat="1" applyFont="1" applyFill="1" applyBorder="1" applyAlignment="1">
      <alignment vertical="top"/>
    </xf>
    <xf numFmtId="0" fontId="7" fillId="0" borderId="0" xfId="1" applyFont="1" applyFill="1" applyAlignment="1">
      <alignment horizontal="left"/>
    </xf>
    <xf numFmtId="0" fontId="1" fillId="0" borderId="0" xfId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1" applyFont="1" applyFill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164" fontId="5" fillId="0" borderId="4" xfId="0" applyNumberFormat="1" applyFont="1" applyFill="1" applyBorder="1" applyAlignment="1">
      <alignment horizontal="center" vertical="center" wrapText="1" shrinkToFit="1"/>
    </xf>
    <xf numFmtId="164" fontId="5" fillId="0" borderId="5" xfId="0" applyNumberFormat="1" applyFont="1" applyFill="1" applyBorder="1" applyAlignment="1">
      <alignment horizontal="center" vertical="center" wrapText="1" shrinkToFit="1"/>
    </xf>
    <xf numFmtId="164" fontId="5" fillId="0" borderId="6" xfId="0" applyNumberFormat="1" applyFont="1" applyFill="1" applyBorder="1" applyAlignment="1">
      <alignment horizontal="center" vertical="center" wrapText="1" shrinkToFit="1"/>
    </xf>
    <xf numFmtId="164" fontId="6" fillId="0" borderId="0" xfId="0" applyNumberFormat="1" applyFont="1" applyFill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 shrinkToFit="1"/>
    </xf>
    <xf numFmtId="49" fontId="5" fillId="0" borderId="3" xfId="0" applyNumberFormat="1" applyFont="1" applyFill="1" applyBorder="1" applyAlignment="1">
      <alignment horizontal="center" vertical="top" wrapText="1" shrinkToFit="1"/>
    </xf>
    <xf numFmtId="49" fontId="5" fillId="0" borderId="2" xfId="0" applyNumberFormat="1" applyFont="1" applyFill="1" applyBorder="1" applyAlignment="1">
      <alignment horizontal="center" vertical="center" wrapText="1" shrinkToFit="1"/>
    </xf>
    <xf numFmtId="49" fontId="5" fillId="0" borderId="3" xfId="0" applyNumberFormat="1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 2" xfId="1" xr:uid="{00000000-0005-0000-0000-000001000000}"/>
    <cellStyle name="Обычный_Лист1_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view="pageBreakPreview" zoomScale="75" zoomScaleNormal="75" zoomScaleSheetLayoutView="75" workbookViewId="0">
      <selection activeCell="D5" sqref="D5:F5"/>
    </sheetView>
  </sheetViews>
  <sheetFormatPr defaultRowHeight="15.75" x14ac:dyDescent="0.25"/>
  <cols>
    <col min="1" max="1" width="5" style="6" customWidth="1"/>
    <col min="2" max="2" width="32.28515625" style="3" customWidth="1"/>
    <col min="3" max="3" width="50" style="1" customWidth="1"/>
    <col min="4" max="4" width="15.28515625" style="1" customWidth="1"/>
    <col min="5" max="5" width="15.42578125" style="1" customWidth="1"/>
    <col min="6" max="6" width="15" style="1" customWidth="1"/>
    <col min="7" max="16384" width="9.140625" style="1"/>
  </cols>
  <sheetData>
    <row r="1" spans="1:8" x14ac:dyDescent="0.25">
      <c r="D1" s="24" t="s">
        <v>18</v>
      </c>
      <c r="E1" s="24"/>
      <c r="F1" s="24"/>
      <c r="G1" s="2"/>
    </row>
    <row r="2" spans="1:8" x14ac:dyDescent="0.25">
      <c r="D2" s="25" t="s">
        <v>33</v>
      </c>
      <c r="E2" s="25"/>
      <c r="F2" s="25"/>
      <c r="G2" s="2"/>
    </row>
    <row r="3" spans="1:8" x14ac:dyDescent="0.25">
      <c r="D3" s="26" t="s">
        <v>34</v>
      </c>
      <c r="E3" s="26"/>
      <c r="F3" s="26"/>
      <c r="G3" s="26"/>
    </row>
    <row r="4" spans="1:8" x14ac:dyDescent="0.25">
      <c r="D4" s="27" t="s">
        <v>40</v>
      </c>
      <c r="E4" s="27"/>
      <c r="F4" s="27"/>
      <c r="G4" s="2"/>
    </row>
    <row r="5" spans="1:8" s="2" customFormat="1" ht="18.75" x14ac:dyDescent="0.3">
      <c r="A5" s="10"/>
      <c r="B5" s="11"/>
      <c r="C5" s="12"/>
      <c r="D5" s="24" t="s">
        <v>18</v>
      </c>
      <c r="E5" s="24"/>
      <c r="F5" s="24"/>
    </row>
    <row r="6" spans="1:8" s="2" customFormat="1" ht="18.75" x14ac:dyDescent="0.3">
      <c r="A6" s="10"/>
      <c r="B6" s="11"/>
      <c r="C6" s="12"/>
      <c r="D6" s="25" t="s">
        <v>33</v>
      </c>
      <c r="E6" s="25"/>
      <c r="F6" s="25"/>
    </row>
    <row r="7" spans="1:8" s="2" customFormat="1" ht="15" customHeight="1" x14ac:dyDescent="0.3">
      <c r="A7" s="10"/>
      <c r="B7" s="11"/>
      <c r="C7" s="12"/>
      <c r="D7" s="26" t="s">
        <v>34</v>
      </c>
      <c r="E7" s="26"/>
      <c r="F7" s="26"/>
      <c r="G7" s="26"/>
    </row>
    <row r="8" spans="1:8" s="2" customFormat="1" ht="18" customHeight="1" x14ac:dyDescent="0.3">
      <c r="A8" s="10"/>
      <c r="B8" s="11"/>
      <c r="C8" s="12"/>
      <c r="D8" s="27" t="s">
        <v>39</v>
      </c>
      <c r="E8" s="27"/>
      <c r="F8" s="27"/>
    </row>
    <row r="9" spans="1:8" s="2" customFormat="1" ht="45" customHeight="1" x14ac:dyDescent="0.25">
      <c r="A9" s="33" t="s">
        <v>37</v>
      </c>
      <c r="B9" s="33"/>
      <c r="C9" s="33"/>
      <c r="D9" s="33"/>
      <c r="E9" s="33"/>
      <c r="F9" s="33"/>
    </row>
    <row r="10" spans="1:8" s="2" customFormat="1" ht="9.75" hidden="1" customHeight="1" x14ac:dyDescent="0.3">
      <c r="A10" s="13"/>
      <c r="B10" s="13"/>
      <c r="C10" s="13"/>
      <c r="D10" s="13"/>
      <c r="E10" s="13"/>
      <c r="F10" s="13"/>
    </row>
    <row r="11" spans="1:8" s="2" customFormat="1" ht="24" customHeight="1" x14ac:dyDescent="0.3">
      <c r="A11" s="14"/>
      <c r="B11" s="15"/>
      <c r="C11" s="15"/>
      <c r="D11" s="15"/>
      <c r="E11" s="15"/>
      <c r="F11" s="16" t="s">
        <v>19</v>
      </c>
    </row>
    <row r="12" spans="1:8" s="4" customFormat="1" ht="17.25" customHeight="1" x14ac:dyDescent="0.2">
      <c r="A12" s="28" t="s">
        <v>8</v>
      </c>
      <c r="B12" s="36" t="s">
        <v>0</v>
      </c>
      <c r="C12" s="34" t="s">
        <v>32</v>
      </c>
      <c r="D12" s="30" t="s">
        <v>17</v>
      </c>
      <c r="E12" s="31"/>
      <c r="F12" s="32"/>
    </row>
    <row r="13" spans="1:8" s="4" customFormat="1" ht="79.5" customHeight="1" x14ac:dyDescent="0.2">
      <c r="A13" s="29"/>
      <c r="B13" s="37"/>
      <c r="C13" s="35"/>
      <c r="D13" s="17" t="s">
        <v>35</v>
      </c>
      <c r="E13" s="17" t="s">
        <v>36</v>
      </c>
      <c r="F13" s="17" t="s">
        <v>38</v>
      </c>
    </row>
    <row r="14" spans="1:8" s="2" customFormat="1" ht="18.75" x14ac:dyDescent="0.3">
      <c r="A14" s="18"/>
      <c r="B14" s="19" t="s">
        <v>6</v>
      </c>
      <c r="C14" s="19" t="s">
        <v>7</v>
      </c>
      <c r="D14" s="19" t="s">
        <v>10</v>
      </c>
      <c r="E14" s="19" t="s">
        <v>11</v>
      </c>
      <c r="F14" s="19" t="s">
        <v>12</v>
      </c>
    </row>
    <row r="15" spans="1:8" s="5" customFormat="1" ht="38.25" customHeight="1" x14ac:dyDescent="0.2">
      <c r="A15" s="20" t="s">
        <v>6</v>
      </c>
      <c r="B15" s="20" t="s">
        <v>23</v>
      </c>
      <c r="C15" s="21" t="s">
        <v>20</v>
      </c>
      <c r="D15" s="22">
        <f>D16+D20</f>
        <v>200.70000000000073</v>
      </c>
      <c r="E15" s="22">
        <f>E16+E20</f>
        <v>0</v>
      </c>
      <c r="F15" s="22">
        <f>F16+F20</f>
        <v>0</v>
      </c>
      <c r="G15" s="7"/>
      <c r="H15" s="7"/>
    </row>
    <row r="16" spans="1:8" s="5" customFormat="1" ht="21.75" customHeight="1" x14ac:dyDescent="0.2">
      <c r="A16" s="20" t="s">
        <v>7</v>
      </c>
      <c r="B16" s="20" t="s">
        <v>24</v>
      </c>
      <c r="C16" s="21" t="s">
        <v>1</v>
      </c>
      <c r="D16" s="23">
        <f t="shared" ref="D16:F18" si="0">D17</f>
        <v>-18079.939999999999</v>
      </c>
      <c r="E16" s="23">
        <f t="shared" si="0"/>
        <v>-16268.6</v>
      </c>
      <c r="F16" s="23">
        <f t="shared" si="0"/>
        <v>-16272.7</v>
      </c>
      <c r="G16" s="7"/>
      <c r="H16" s="7"/>
    </row>
    <row r="17" spans="1:8" s="5" customFormat="1" ht="37.5" x14ac:dyDescent="0.2">
      <c r="A17" s="20" t="s">
        <v>10</v>
      </c>
      <c r="B17" s="20" t="s">
        <v>25</v>
      </c>
      <c r="C17" s="21" t="s">
        <v>2</v>
      </c>
      <c r="D17" s="23">
        <f t="shared" si="0"/>
        <v>-18079.939999999999</v>
      </c>
      <c r="E17" s="23">
        <f t="shared" si="0"/>
        <v>-16268.6</v>
      </c>
      <c r="F17" s="23">
        <f t="shared" si="0"/>
        <v>-16272.7</v>
      </c>
      <c r="G17" s="7"/>
      <c r="H17" s="7"/>
    </row>
    <row r="18" spans="1:8" s="5" customFormat="1" ht="45" customHeight="1" x14ac:dyDescent="0.2">
      <c r="A18" s="20" t="s">
        <v>11</v>
      </c>
      <c r="B18" s="20" t="s">
        <v>26</v>
      </c>
      <c r="C18" s="21" t="s">
        <v>9</v>
      </c>
      <c r="D18" s="23">
        <f t="shared" si="0"/>
        <v>-18079.939999999999</v>
      </c>
      <c r="E18" s="23">
        <f t="shared" si="0"/>
        <v>-16268.6</v>
      </c>
      <c r="F18" s="23">
        <f t="shared" si="0"/>
        <v>-16272.7</v>
      </c>
      <c r="G18" s="7"/>
      <c r="H18" s="7"/>
    </row>
    <row r="19" spans="1:8" s="5" customFormat="1" ht="37.5" customHeight="1" x14ac:dyDescent="0.2">
      <c r="A19" s="20" t="s">
        <v>12</v>
      </c>
      <c r="B19" s="20" t="s">
        <v>27</v>
      </c>
      <c r="C19" s="21" t="s">
        <v>21</v>
      </c>
      <c r="D19" s="23">
        <v>-18079.939999999999</v>
      </c>
      <c r="E19" s="23">
        <v>-16268.6</v>
      </c>
      <c r="F19" s="23">
        <v>-16272.7</v>
      </c>
      <c r="G19" s="7"/>
      <c r="H19" s="7"/>
    </row>
    <row r="20" spans="1:8" s="5" customFormat="1" ht="17.25" customHeight="1" x14ac:dyDescent="0.2">
      <c r="A20" s="20" t="s">
        <v>13</v>
      </c>
      <c r="B20" s="20" t="s">
        <v>28</v>
      </c>
      <c r="C20" s="21" t="s">
        <v>3</v>
      </c>
      <c r="D20" s="23">
        <f>D21</f>
        <v>18280.64</v>
      </c>
      <c r="E20" s="23">
        <f t="shared" ref="E20:F22" si="1">E21</f>
        <v>16268.6</v>
      </c>
      <c r="F20" s="23">
        <f t="shared" si="1"/>
        <v>16272.7</v>
      </c>
      <c r="G20" s="7"/>
      <c r="H20" s="7"/>
    </row>
    <row r="21" spans="1:8" s="5" customFormat="1" ht="37.5" x14ac:dyDescent="0.2">
      <c r="A21" s="20" t="s">
        <v>14</v>
      </c>
      <c r="B21" s="20" t="s">
        <v>29</v>
      </c>
      <c r="C21" s="21" t="s">
        <v>4</v>
      </c>
      <c r="D21" s="23">
        <f>D22</f>
        <v>18280.64</v>
      </c>
      <c r="E21" s="23">
        <f t="shared" si="1"/>
        <v>16268.6</v>
      </c>
      <c r="F21" s="23">
        <f t="shared" si="1"/>
        <v>16272.7</v>
      </c>
      <c r="G21" s="7"/>
      <c r="H21" s="7"/>
    </row>
    <row r="22" spans="1:8" s="5" customFormat="1" ht="37.5" customHeight="1" x14ac:dyDescent="0.2">
      <c r="A22" s="20" t="s">
        <v>15</v>
      </c>
      <c r="B22" s="20" t="s">
        <v>30</v>
      </c>
      <c r="C22" s="21" t="s">
        <v>5</v>
      </c>
      <c r="D22" s="23">
        <f>D23</f>
        <v>18280.64</v>
      </c>
      <c r="E22" s="23">
        <f t="shared" si="1"/>
        <v>16268.6</v>
      </c>
      <c r="F22" s="23">
        <f t="shared" si="1"/>
        <v>16272.7</v>
      </c>
      <c r="G22" s="7"/>
      <c r="H22" s="7"/>
    </row>
    <row r="23" spans="1:8" s="5" customFormat="1" ht="41.25" customHeight="1" x14ac:dyDescent="0.2">
      <c r="A23" s="20" t="s">
        <v>16</v>
      </c>
      <c r="B23" s="20" t="s">
        <v>31</v>
      </c>
      <c r="C23" s="21" t="s">
        <v>22</v>
      </c>
      <c r="D23" s="23">
        <v>18280.64</v>
      </c>
      <c r="E23" s="23">
        <v>16268.6</v>
      </c>
      <c r="F23" s="23">
        <v>16272.7</v>
      </c>
      <c r="G23" s="7"/>
      <c r="H23" s="7"/>
    </row>
    <row r="24" spans="1:8" ht="27.75" customHeight="1" x14ac:dyDescent="0.25"/>
    <row r="29" spans="1:8" x14ac:dyDescent="0.25">
      <c r="C29" s="8"/>
      <c r="D29" s="9"/>
      <c r="E29" s="9"/>
      <c r="F29" s="9"/>
    </row>
    <row r="30" spans="1:8" x14ac:dyDescent="0.25">
      <c r="C30" s="8"/>
    </row>
  </sheetData>
  <mergeCells count="13">
    <mergeCell ref="D1:F1"/>
    <mergeCell ref="D2:F2"/>
    <mergeCell ref="D3:G3"/>
    <mergeCell ref="D4:F4"/>
    <mergeCell ref="A12:A13"/>
    <mergeCell ref="D12:F12"/>
    <mergeCell ref="A9:F9"/>
    <mergeCell ref="D6:F6"/>
    <mergeCell ref="D5:F5"/>
    <mergeCell ref="D7:G7"/>
    <mergeCell ref="D8:F8"/>
    <mergeCell ref="C12:C13"/>
    <mergeCell ref="B12:B13"/>
  </mergeCells>
  <phoneticPr fontId="0" type="noConversion"/>
  <pageMargins left="0.78740157480314965" right="0.19685039370078741" top="0.19685039370078741" bottom="0.19685039370078741" header="0" footer="0"/>
  <pageSetup paperSize="9" scale="70" firstPageNumber="23" fitToHeight="2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Приложение_источники</vt:lpstr>
      <vt:lpstr>Приложение_источники!Заголовки_для_печати</vt:lpstr>
      <vt:lpstr>Приложение_источники!Область_печати</vt:lpstr>
    </vt:vector>
  </TitlesOfParts>
  <Company>ГФУ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</dc:creator>
  <cp:lastModifiedBy>Специалист</cp:lastModifiedBy>
  <cp:lastPrinted>2020-09-02T00:40:38Z</cp:lastPrinted>
  <dcterms:created xsi:type="dcterms:W3CDTF">2004-11-08T07:05:00Z</dcterms:created>
  <dcterms:modified xsi:type="dcterms:W3CDTF">2022-04-26T03:03:23Z</dcterms:modified>
</cp:coreProperties>
</file>